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N:\TO-Chloe\绩效考核评价表\"/>
    </mc:Choice>
  </mc:AlternateContent>
  <xr:revisionPtr revIDLastSave="0" documentId="13_ncr:1_{5A14126A-0139-467A-8C30-7DC793A588A7}" xr6:coauthVersionLast="36" xr6:coauthVersionMax="36" xr10:uidLastSave="{00000000-0000-0000-0000-000000000000}"/>
  <bookViews>
    <workbookView xWindow="0" yWindow="30" windowWidth="19170" windowHeight="10095" activeTab="11" xr2:uid="{00000000-000D-0000-FFFF-FFFF00000000}"/>
  </bookViews>
  <sheets>
    <sheet name="202601" sheetId="28" r:id="rId1"/>
    <sheet name="202602" sheetId="27" r:id="rId2"/>
    <sheet name="202603" sheetId="26" r:id="rId3"/>
    <sheet name="202604" sheetId="25" r:id="rId4"/>
    <sheet name="202605" sheetId="24" r:id="rId5"/>
    <sheet name="202606" sheetId="23" r:id="rId6"/>
    <sheet name="202607" sheetId="22" r:id="rId7"/>
    <sheet name="202608" sheetId="21" r:id="rId8"/>
    <sheet name="202609" sheetId="20" r:id="rId9"/>
    <sheet name="202610" sheetId="19" r:id="rId10"/>
    <sheet name="202611" sheetId="18" r:id="rId11"/>
    <sheet name="202612" sheetId="17" r:id="rId12"/>
  </sheets>
  <definedNames>
    <definedName name="_xlnm.Print_Area" localSheetId="0">'202601'!$A$1:$M$23</definedName>
    <definedName name="_xlnm.Print_Area" localSheetId="1">'202602'!$A$1:$M$23</definedName>
    <definedName name="_xlnm.Print_Area" localSheetId="2">'202603'!$A$1:$M$23</definedName>
    <definedName name="_xlnm.Print_Area" localSheetId="3">'202604'!$A$1:$M$23</definedName>
    <definedName name="_xlnm.Print_Area" localSheetId="4">'202605'!$A$1:$M$23</definedName>
    <definedName name="_xlnm.Print_Area" localSheetId="5">'202606'!$A$1:$M$23</definedName>
    <definedName name="_xlnm.Print_Area" localSheetId="6">'202607'!$A$1:$M$23</definedName>
    <definedName name="_xlnm.Print_Area" localSheetId="7">'202608'!$A$1:$M$23</definedName>
    <definedName name="_xlnm.Print_Area" localSheetId="8">'202609'!$A$1:$M$23</definedName>
    <definedName name="_xlnm.Print_Area" localSheetId="9">'202610'!$A$1:$M$23</definedName>
    <definedName name="_xlnm.Print_Area" localSheetId="10">'202611'!$A$1:$M$23</definedName>
    <definedName name="_xlnm.Print_Area" localSheetId="11">'202612'!$A$1:$M$23</definedName>
    <definedName name="_xlnm.Print_Titles" localSheetId="0">'202601'!$2:$2</definedName>
    <definedName name="_xlnm.Print_Titles" localSheetId="1">'202602'!$2:$2</definedName>
    <definedName name="_xlnm.Print_Titles" localSheetId="2">'202603'!$2:$2</definedName>
    <definedName name="_xlnm.Print_Titles" localSheetId="3">'202604'!$2:$2</definedName>
    <definedName name="_xlnm.Print_Titles" localSheetId="4">'202605'!$2:$2</definedName>
    <definedName name="_xlnm.Print_Titles" localSheetId="5">'202606'!$2:$2</definedName>
    <definedName name="_xlnm.Print_Titles" localSheetId="6">'202607'!$2:$2</definedName>
    <definedName name="_xlnm.Print_Titles" localSheetId="7">'202608'!$2:$2</definedName>
    <definedName name="_xlnm.Print_Titles" localSheetId="8">'202609'!$2:$2</definedName>
    <definedName name="_xlnm.Print_Titles" localSheetId="9">'202610'!$2:$2</definedName>
    <definedName name="_xlnm.Print_Titles" localSheetId="10">'202611'!$2:$2</definedName>
    <definedName name="_xlnm.Print_Titles" localSheetId="11">'202612'!$2:$2</definedName>
  </definedNames>
  <calcPr calcId="191029" calcOnSave="0"/>
</workbook>
</file>

<file path=xl/calcChain.xml><?xml version="1.0" encoding="utf-8"?>
<calcChain xmlns="http://schemas.openxmlformats.org/spreadsheetml/2006/main">
  <c r="M12" i="28" l="1"/>
  <c r="L12" i="28"/>
  <c r="K12" i="28"/>
  <c r="M12" i="27"/>
  <c r="L12" i="27"/>
  <c r="K12" i="27"/>
  <c r="M12" i="26"/>
  <c r="L12" i="26"/>
  <c r="K12" i="26"/>
  <c r="M12" i="25"/>
  <c r="L12" i="25"/>
  <c r="K12" i="25"/>
  <c r="M12" i="24"/>
  <c r="L12" i="24"/>
  <c r="K12" i="24"/>
  <c r="M12" i="23"/>
  <c r="L12" i="23"/>
  <c r="K12" i="23"/>
  <c r="M12" i="22"/>
  <c r="L12" i="22"/>
  <c r="K12" i="22"/>
  <c r="M12" i="21"/>
  <c r="L12" i="21"/>
  <c r="K12" i="21"/>
  <c r="M12" i="20"/>
  <c r="L12" i="20"/>
  <c r="K12" i="20"/>
  <c r="M12" i="19"/>
  <c r="L12" i="19"/>
  <c r="K12" i="19"/>
  <c r="M12" i="18"/>
  <c r="L12" i="18"/>
  <c r="K12" i="18"/>
  <c r="M12" i="17" l="1"/>
  <c r="L12" i="17"/>
  <c r="K12" i="17"/>
</calcChain>
</file>

<file path=xl/sharedStrings.xml><?xml version="1.0" encoding="utf-8"?>
<sst xmlns="http://schemas.openxmlformats.org/spreadsheetml/2006/main" count="672" uniqueCount="66">
  <si>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</si>
  <si>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</si>
  <si>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</si>
  <si>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</si>
  <si>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</si>
  <si>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</si>
  <si>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</si>
  <si>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</si>
  <si>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</si>
  <si>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</si>
  <si>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</si>
  <si>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</si>
  <si>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</si>
  <si>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品质管理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</si>
  <si>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</si>
  <si>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</si>
  <si>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</si>
  <si>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</si>
  <si>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</si>
  <si>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</si>
  <si>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</si>
  <si>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</si>
  <si>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</si>
  <si>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</si>
  <si>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</si>
  <si>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</si>
  <si>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</si>
  <si>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安全管理</t>
    <phoneticPr fontId="2" type="noConversion"/>
  </si>
  <si>
    <t>结果管理(15%)</t>
    <phoneticPr fontId="2" type="noConversion"/>
  </si>
  <si>
    <t>安全巡查频率次数</t>
    <phoneticPr fontId="2" type="noConversion"/>
  </si>
  <si>
    <t>21次/月</t>
    <phoneticPr fontId="2" type="noConversion"/>
  </si>
  <si>
    <t>安全隐患排查</t>
    <phoneticPr fontId="2" type="noConversion"/>
  </si>
  <si>
    <t>3条/月</t>
    <phoneticPr fontId="2" type="noConversion"/>
  </si>
  <si>
    <t>火警测试次数</t>
    <phoneticPr fontId="2" type="noConversion"/>
  </si>
  <si>
    <t>2次/月</t>
    <phoneticPr fontId="2" type="noConversion"/>
  </si>
  <si>
    <t>安全风险演练</t>
    <phoneticPr fontId="2" type="noConversion"/>
  </si>
  <si>
    <t>1次/月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</si>
  <si>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</si>
  <si>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</si>
  <si>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部门运营成本完成率</t>
    <phoneticPr fontId="2" type="noConversion"/>
  </si>
  <si>
    <t>部门人力成本完成率</t>
    <phoneticPr fontId="2" type="noConversion"/>
  </si>
  <si>
    <t>效率管控(15%)</t>
    <phoneticPr fontId="2" type="noConversion"/>
  </si>
  <si>
    <t>质量管控（30%）</t>
    <phoneticPr fontId="2" type="noConversion"/>
  </si>
  <si>
    <t>成本管控（30%）</t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</si>
  <si>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*7.35分=规避三次事故
*7.25分=规避两次事故
*7.15分=规避一次事故
*7分=零事故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</si>
  <si>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Calibri"/>
        <family val="3"/>
        <charset val="134"/>
        <scheme val="minor"/>
      </rPr>
      <t>*3.15分=平均分＞4.80
*3.1分=4.78＜客评分≤4.80
*3分=4.75≤客评分≤4.78
*2分=4.65≤客评分＜4.75
*1分=4.60≤客评分＜4.65
*0分=客评分＜4.60</t>
    </r>
    <phoneticPr fontId="2" type="noConversion"/>
  </si>
  <si>
    <t>0次</t>
    <phoneticPr fontId="2" type="noConversion"/>
  </si>
  <si>
    <t>4.75</t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</si>
  <si>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3"/>
        <charset val="134"/>
        <scheme val="minor"/>
      </rPr>
      <t>*15.75分=完成率＜80%
*15.7分=80%≤完成率＜90%
*15.5分=90%≤完成率＜100%
*15分=100%≤完成率＜105%
*13分=105%≤完成率＜110%
*11分=110%≤完成率＜115%
*9分=115%≤完成率＜120%
*7分=120%≤完成率＜130%
*0分=完成率≥130%</t>
    </r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</si>
  <si>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*10.5分=排查条数＞3条
*10分=排查条数=3条
*0分=排查条数＜3条</t>
    </r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</si>
  <si>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*10.5分=测试次数＞2次
*10分=测试次数=2次
*0分=测试次数＜2次</t>
    </r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</si>
  <si>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*10.5分=演练＞1次
*10分=演练=1次
*0分=演练＜1次</t>
    </r>
    <phoneticPr fontId="2" type="noConversion"/>
  </si>
  <si>
    <r>
      <t xml:space="preserve">衡量标准（如下）：
</t>
    </r>
    <r>
      <rPr>
        <sz val="10"/>
        <color theme="1"/>
        <rFont val="Calibri"/>
        <family val="3"/>
        <charset val="134"/>
        <scheme val="minor"/>
      </rPr>
      <t>*15.75分=安全巡查次数＞21次
*15分=安全巡查次数=21次
*0分=安全巡查次数＜21次</t>
    </r>
    <phoneticPr fontId="2" type="noConversion"/>
  </si>
  <si>
    <r>
      <t>以结果为导向，按照“月计划、月结果”评估完成率而定
衡量标准（如下）：</t>
    </r>
    <r>
      <rPr>
        <sz val="10"/>
        <rFont val="Calibri"/>
        <family val="3"/>
        <charset val="134"/>
        <scheme val="minor"/>
      </rPr>
      <t xml:space="preserve">
*15.75分=120%≤完成率＜130%
*15.5分=110%≤完成率＜120%
*15.25分=100%＜完成率＜110%
*15分=95%≤完成率≤100%
*13分=90%≤完成率＜95%
*10分=80%≤完成率＜90%
*0分=完成率＜80%（不可抗因素除外）</t>
    </r>
    <phoneticPr fontId="2" type="noConversion"/>
  </si>
  <si>
    <t>2026年1月绩效考核评价表-保安部（7-10级）</t>
  </si>
  <si>
    <t>2026年2月绩效考核评价表-保安部（7-10级）</t>
  </si>
  <si>
    <t>2026年3月绩效考核评价表-保安部（7-10级）</t>
  </si>
  <si>
    <t>2026年4月绩效考核评价表-保安部（7-10级）</t>
  </si>
  <si>
    <t>2026年6月绩效考核评价表-保安部（7-10级）</t>
  </si>
  <si>
    <t>2026年5月绩效考核评价表-保安部（7-10级）</t>
  </si>
  <si>
    <t>2026年7月绩效考核评价表-保安部（7-10级）</t>
  </si>
  <si>
    <t>2026年8月绩效考核评价表-保安部（7-10级）</t>
  </si>
  <si>
    <t>2026年9月绩效考核评价表-保安部（7-10级）</t>
  </si>
  <si>
    <t>2026年10月绩效考核评价表-保安部（7-10级）</t>
  </si>
  <si>
    <t>2026年11月绩效考核评价表-保安部（7-10级）</t>
  </si>
  <si>
    <t>2026年12月绩效考核评价表-保安部（7-10级）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</si>
</sst>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"/>
    <numFmt numFmtId="165" formatCode="[$-F800]dddd\,\ mmmm\ dd\,\ yyyy"/>
    <numFmt numFmtId="166" formatCode="0.00_);[Red]\(0.00\)"/>
  </numFmts>
  <fonts count="12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b/>
      <sz val="12"/>
      <color theme="1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  <font>
      <b/>
      <sz val="10"/>
      <color rgb="FF000000"/>
      <name val="Calibri"/>
      <family val="3"/>
      <charset val="134"/>
      <scheme val="minor"/>
    </font>
    <font>
      <b/>
      <sz val="10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sz val="10"/>
      <color rgb="FF000000"/>
      <name val="Calibri"/>
      <family val="3"/>
      <charset val="134"/>
      <scheme val="minor"/>
    </font>
    <font>
      <b/>
      <u/>
      <sz val="10"/>
      <color rgb="FF00000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9" fontId="11" fillId="0" borderId="0" applyFont="0" applyFill="0" applyBorder="0" applyAlignment="0" applyProtection="0">
      <alignment vertical="center"/>
    </xf>
  </cellStyleXfs>
  <cellXfs count="66">
    <xf numFmtId="0" fontId="0" fillId="0" borderId="0" xfId="0"/>
    <xf numFmtId="0" fontId="4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8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9" fontId="8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9" fontId="8" fillId="2" borderId="4" xfId="0" applyNumberFormat="1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9" fontId="8" fillId="2" borderId="2" xfId="4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center" wrapText="1"/>
    </xf>
  </cellXfs>
  <cellStyles count="5">
    <cellStyle name="百分比" xfId="4" builtinId="5"/>
    <cellStyle name="百分比 2" xfId="1" xr:uid="{00000000-0005-0000-0000-000001000000}"/>
    <cellStyle name="常规" xfId="0" builtinId="0"/>
    <cellStyle name="常规 2" xfId="2" xr:uid="{00000000-0005-0000-0000-000003000000}"/>
    <cellStyle name="常规 3" xfId="3" xr:uid="{00000000-0005-0000-0000-000004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F341678-0909-4797-9AB5-270C7BC85F85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F38C64B-8CAC-48F4-AFE5-0244E14E2D3A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28261E8-84B4-4AC8-AE76-DAE468EC2AC7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C99B5EC-5341-45A5-9D3E-1D69E4970BFF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AC5C6B3-EFF6-45C9-BB09-2161C436722C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6662942-FD36-441D-973A-FB0CCB8E49E7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C9C8CB8-065D-4BC7-BAFB-D86259D4997C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58E15EA-E984-4804-AC94-6D2FD2544052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170E1C1-5CB9-40ED-88F4-B54CF96377F4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ECB15D7-713F-4C2A-9634-298C62B605E0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DECA3E1-58A4-4102-8183-3EB02E3D3767}"/>
            </a:ext>
          </a:extLst>
        </xdr:cNvPr>
        <xdr:cNvCxnSpPr/>
      </xdr:nvCxnSpPr>
      <xdr:spPr>
        <a:xfrm>
          <a:off x="1570566" y="1475105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8329-D76C-4DCF-A327-EB5F15F39BFC}">
  <dimension ref="A1:N23"/>
  <sheetViews>
    <sheetView zoomScale="96" zoomScaleNormal="96" zoomScaleSheetLayoutView="112" workbookViewId="0">
      <selection activeCell="G4" sqref="G4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54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7A9C7-B5E3-44EA-B277-F0D16DC50B45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55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A1B36-E526-4521-AACB-3C8EE0A3E009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5894-E22D-41AA-94DD-2656095DBD7B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57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419A1-25C4-4F9C-85BF-C04073B70BBF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C897-AB15-4CDE-951F-216541485F41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58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A4729-AA9F-4E98-BB3E-EE2875A874C8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4C109-DAE0-485B-BBAF-0A897C03CC29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61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5695-9301-412F-BD69-EB3F11D007DB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62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6BAD-7DC7-43F9-A97B-35E3C77B7A5F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63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95C4-DBC8-42DE-B898-1E4B355435B2}">
  <dimension ref="A1:N23"/>
  <sheetViews>
    <sheetView zoomScale="96" zoomScaleNormal="96" zoomScaleSheetLayoutView="112" workbookViewId="0">
      <selection sqref="A1:M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64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44">
        <v>1</v>
      </c>
      <c r="B3" s="59" t="s">
        <v>22</v>
      </c>
      <c r="C3" s="60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44"/>
      <c r="B4" s="59"/>
      <c r="C4" s="60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44">
        <v>2</v>
      </c>
      <c r="B5" s="59"/>
      <c r="C5" s="60"/>
      <c r="D5" s="61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>
      <c r="A6" s="44"/>
      <c r="B6" s="43"/>
      <c r="C6" s="47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>
      <c r="A7" s="44">
        <v>3</v>
      </c>
      <c r="B7" s="61" t="s">
        <v>23</v>
      </c>
      <c r="C7" s="64">
        <v>0.6</v>
      </c>
      <c r="D7" s="61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>
      <c r="A8" s="44"/>
      <c r="B8" s="63"/>
      <c r="C8" s="65"/>
      <c r="D8" s="63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>
      <c r="A9" s="44"/>
      <c r="B9" s="63"/>
      <c r="C9" s="65"/>
      <c r="D9" s="62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>
      <c r="A10" s="44">
        <v>4</v>
      </c>
      <c r="B10" s="63"/>
      <c r="C10" s="65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44">
        <v>6</v>
      </c>
      <c r="B11" s="63"/>
      <c r="C11" s="65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46" t="s">
        <v>15</v>
      </c>
      <c r="G13" s="18"/>
      <c r="H13" s="45" t="s">
        <v>25</v>
      </c>
      <c r="I13" s="18"/>
      <c r="J13" s="45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46" t="s">
        <v>19</v>
      </c>
      <c r="G14" s="45"/>
      <c r="H14" s="45" t="s">
        <v>20</v>
      </c>
      <c r="I14" s="18"/>
      <c r="J14" s="45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96" zoomScaleNormal="96" zoomScaleSheetLayoutView="112" workbookViewId="0">
      <selection activeCell="J6" sqref="J6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15.7109375" style="1" customWidth="1"/>
    <col min="7" max="7" width="37.28515625" style="34" customWidth="1"/>
    <col min="8" max="8" width="21.85546875" style="24" customWidth="1"/>
    <col min="9" max="9" width="17" style="24" customWidth="1"/>
    <col min="10" max="10" width="17.28515625" style="24" customWidth="1"/>
    <col min="11" max="11" width="10" style="1" customWidth="1"/>
    <col min="12" max="12" width="10.42578125" style="1" customWidth="1"/>
    <col min="13" max="13" width="10" style="1" customWidth="1"/>
    <col min="14" max="16384" width="9" style="1"/>
  </cols>
  <sheetData>
    <row r="1" spans="1:13" ht="30.75" customHeight="1">
      <c r="A1" s="58" t="s">
        <v>65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30.75" customHeight="1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>
      <c r="A3" s="6">
        <v>1</v>
      </c>
      <c r="B3" s="59" t="s">
        <v>22</v>
      </c>
      <c r="C3" s="60">
        <v>0.4</v>
      </c>
      <c r="D3" s="6" t="s">
        <v>27</v>
      </c>
      <c r="E3" s="7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>
      <c r="A4" s="6"/>
      <c r="B4" s="59"/>
      <c r="C4" s="60"/>
      <c r="D4" s="6" t="s">
        <v>13</v>
      </c>
      <c r="E4" s="7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>
      <c r="A5" s="6">
        <v>2</v>
      </c>
      <c r="B5" s="59"/>
      <c r="C5" s="60"/>
      <c r="D5" s="61" t="s">
        <v>43</v>
      </c>
      <c r="E5" s="7">
        <v>0.15</v>
      </c>
      <c r="F5" s="40" t="s">
        <v>39</v>
      </c>
      <c r="G5" s="36" t="s">
        <v>48</v>
      </c>
      <c r="H5" s="8">
        <v>46053</v>
      </c>
      <c r="I5" s="49">
        <v>1</v>
      </c>
      <c r="J5" s="6"/>
      <c r="K5" s="11"/>
      <c r="L5" s="11"/>
      <c r="M5" s="11"/>
    </row>
    <row r="6" spans="1:13" ht="134.25" customHeight="1">
      <c r="A6" s="6"/>
      <c r="B6" s="38"/>
      <c r="C6" s="39"/>
      <c r="D6" s="62"/>
      <c r="E6" s="42">
        <v>0.15</v>
      </c>
      <c r="F6" s="40" t="s">
        <v>40</v>
      </c>
      <c r="G6" s="36" t="s">
        <v>48</v>
      </c>
      <c r="H6" s="8"/>
      <c r="I6" s="49">
        <v>1</v>
      </c>
      <c r="J6" s="6"/>
      <c r="K6" s="11"/>
      <c r="L6" s="11"/>
      <c r="M6" s="11"/>
    </row>
    <row r="7" spans="1:13" ht="62.25" customHeight="1">
      <c r="A7" s="6">
        <v>3</v>
      </c>
      <c r="B7" s="61" t="s">
        <v>23</v>
      </c>
      <c r="C7" s="64">
        <v>0.6</v>
      </c>
      <c r="D7" s="61" t="s">
        <v>42</v>
      </c>
      <c r="E7" s="7">
        <v>0.1</v>
      </c>
      <c r="F7" s="12" t="s">
        <v>31</v>
      </c>
      <c r="G7" s="36" t="s">
        <v>49</v>
      </c>
      <c r="H7" s="8">
        <v>46053</v>
      </c>
      <c r="I7" s="6" t="s">
        <v>32</v>
      </c>
      <c r="J7" s="6"/>
      <c r="K7" s="13"/>
      <c r="L7" s="13"/>
      <c r="M7" s="13"/>
    </row>
    <row r="8" spans="1:13" ht="63.75" customHeight="1">
      <c r="A8" s="6"/>
      <c r="B8" s="63"/>
      <c r="C8" s="65"/>
      <c r="D8" s="63"/>
      <c r="E8" s="7">
        <v>0.1</v>
      </c>
      <c r="F8" s="12" t="s">
        <v>33</v>
      </c>
      <c r="G8" s="36" t="s">
        <v>50</v>
      </c>
      <c r="H8" s="8">
        <v>46053</v>
      </c>
      <c r="I8" s="6" t="s">
        <v>34</v>
      </c>
      <c r="J8" s="6"/>
      <c r="K8" s="13"/>
      <c r="L8" s="13"/>
      <c r="M8" s="13"/>
    </row>
    <row r="9" spans="1:13" ht="70.5" customHeight="1">
      <c r="A9" s="6"/>
      <c r="B9" s="63"/>
      <c r="C9" s="65"/>
      <c r="D9" s="62"/>
      <c r="E9" s="7">
        <v>0.1</v>
      </c>
      <c r="F9" s="12" t="s">
        <v>35</v>
      </c>
      <c r="G9" s="36" t="s">
        <v>51</v>
      </c>
      <c r="H9" s="8">
        <v>46053</v>
      </c>
      <c r="I9" s="6" t="s">
        <v>36</v>
      </c>
      <c r="J9" s="6"/>
      <c r="K9" s="13"/>
      <c r="L9" s="13"/>
      <c r="M9" s="13"/>
    </row>
    <row r="10" spans="1:13" ht="64.5" customHeight="1">
      <c r="A10" s="6">
        <v>4</v>
      </c>
      <c r="B10" s="63"/>
      <c r="C10" s="65"/>
      <c r="D10" s="6" t="s">
        <v>41</v>
      </c>
      <c r="E10" s="7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>
      <c r="A11" s="6">
        <v>6</v>
      </c>
      <c r="B11" s="63"/>
      <c r="C11" s="65"/>
      <c r="D11" s="6" t="s">
        <v>28</v>
      </c>
      <c r="E11" s="7">
        <v>0.15</v>
      </c>
      <c r="F11" s="12" t="s">
        <v>14</v>
      </c>
      <c r="G11" s="37" t="s">
        <v>53</v>
      </c>
      <c r="H11" s="8">
        <v>46053</v>
      </c>
      <c r="I11" s="7"/>
      <c r="J11" s="7"/>
      <c r="K11" s="13"/>
      <c r="L11" s="13"/>
      <c r="M11" s="13"/>
    </row>
    <row r="12" spans="1:13" ht="24.6" customHeight="1">
      <c r="A12" s="51" t="s">
        <v>8</v>
      </c>
      <c r="B12" s="52"/>
      <c r="C12" s="52"/>
      <c r="D12" s="52"/>
      <c r="E12" s="52"/>
      <c r="F12" s="52"/>
      <c r="G12" s="52"/>
      <c r="H12" s="52"/>
      <c r="I12" s="52"/>
      <c r="J12" s="53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>
      <c r="A13" s="54" t="s">
        <v>16</v>
      </c>
      <c r="B13" s="54"/>
      <c r="C13" s="55"/>
      <c r="D13" s="55"/>
      <c r="E13" s="55"/>
      <c r="F13" s="17" t="s">
        <v>15</v>
      </c>
      <c r="G13" s="18"/>
      <c r="H13" s="19" t="s">
        <v>25</v>
      </c>
      <c r="I13" s="18"/>
      <c r="J13" s="19" t="s">
        <v>17</v>
      </c>
      <c r="K13" s="56"/>
      <c r="L13" s="56"/>
      <c r="M13" s="56"/>
    </row>
    <row r="14" spans="1:13" ht="36" customHeight="1">
      <c r="A14" s="54" t="s">
        <v>18</v>
      </c>
      <c r="B14" s="54"/>
      <c r="C14" s="55"/>
      <c r="D14" s="55"/>
      <c r="E14" s="55"/>
      <c r="F14" s="17" t="s">
        <v>19</v>
      </c>
      <c r="G14" s="19"/>
      <c r="H14" s="19" t="s">
        <v>20</v>
      </c>
      <c r="I14" s="18"/>
      <c r="J14" s="19"/>
      <c r="K14" s="57"/>
      <c r="L14" s="57"/>
      <c r="M14" s="57"/>
    </row>
    <row r="17" spans="1:14" s="23" customFormat="1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>
      <c r="A18" s="50" t="s">
        <v>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1"/>
      <c r="M18" s="21"/>
      <c r="N18" s="24"/>
    </row>
    <row r="19" spans="1:14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>
      <c r="G22" s="1"/>
      <c r="K22" s="24"/>
      <c r="N22" s="24"/>
    </row>
    <row r="23" spans="1:14" s="33" customFormat="1">
      <c r="G23" s="34"/>
      <c r="H23" s="34"/>
      <c r="I23" s="34"/>
      <c r="J23" s="34"/>
      <c r="N23" s="34"/>
    </row>
  </sheetData>
  <mergeCells count="15">
    <mergeCell ref="D7:D9"/>
    <mergeCell ref="B3:B5"/>
    <mergeCell ref="A1:M1"/>
    <mergeCell ref="A18:K18"/>
    <mergeCell ref="K13:M13"/>
    <mergeCell ref="A13:B13"/>
    <mergeCell ref="C13:E13"/>
    <mergeCell ref="A14:B14"/>
    <mergeCell ref="C14:E14"/>
    <mergeCell ref="K14:M14"/>
    <mergeCell ref="A12:J12"/>
    <mergeCell ref="C7:C11"/>
    <mergeCell ref="B7:B11"/>
    <mergeCell ref="C3:C5"/>
    <mergeCell ref="D5:D6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24</vt:i4>
      </vt:variant>
    </vt:vector>
  </HeadingPairs>
  <TitlesOfParts>
    <vt:vector size="36" baseType="lpstr">
      <vt:lpstr>202601</vt:lpstr>
      <vt:lpstr>202602</vt:lpstr>
      <vt:lpstr>202603</vt:lpstr>
      <vt:lpstr>202604</vt:lpstr>
      <vt:lpstr>202605</vt:lpstr>
      <vt:lpstr>202606</vt:lpstr>
      <vt:lpstr>202607</vt:lpstr>
      <vt:lpstr>202608</vt:lpstr>
      <vt:lpstr>202609</vt:lpstr>
      <vt:lpstr>202610</vt:lpstr>
      <vt:lpstr>202611</vt:lpstr>
      <vt:lpstr>202612</vt:lpstr>
      <vt:lpstr>'202601'!Print_Area</vt:lpstr>
      <vt:lpstr>'202602'!Print_Area</vt:lpstr>
      <vt:lpstr>'202603'!Print_Area</vt:lpstr>
      <vt:lpstr>'202604'!Print_Area</vt:lpstr>
      <vt:lpstr>'202605'!Print_Area</vt:lpstr>
      <vt:lpstr>'202606'!Print_Area</vt:lpstr>
      <vt:lpstr>'202607'!Print_Area</vt:lpstr>
      <vt:lpstr>'202608'!Print_Area</vt:lpstr>
      <vt:lpstr>'202609'!Print_Area</vt:lpstr>
      <vt:lpstr>'202610'!Print_Area</vt:lpstr>
      <vt:lpstr>'202611'!Print_Area</vt:lpstr>
      <vt:lpstr>'202612'!Print_Area</vt:lpstr>
      <vt:lpstr>'202601'!Print_Titles</vt:lpstr>
      <vt:lpstr>'202602'!Print_Titles</vt:lpstr>
      <vt:lpstr>'202603'!Print_Titles</vt:lpstr>
      <vt:lpstr>'202604'!Print_Titles</vt:lpstr>
      <vt:lpstr>'202605'!Print_Titles</vt:lpstr>
      <vt:lpstr>'202606'!Print_Titles</vt:lpstr>
      <vt:lpstr>'202607'!Print_Titles</vt:lpstr>
      <vt:lpstr>'202608'!Print_Titles</vt:lpstr>
      <vt:lpstr>'202609'!Print_Titles</vt:lpstr>
      <vt:lpstr>'202610'!Print_Titles</vt:lpstr>
      <vt:lpstr>'202611'!Print_Titles</vt:lpstr>
      <vt:lpstr>'202612'!Print_Titles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Chloe Wang</cp:lastModifiedBy>
  <cp:lastPrinted>2025-12-03T07:34:03Z</cp:lastPrinted>
  <dcterms:created xsi:type="dcterms:W3CDTF">2015-06-05T18:19:00Z</dcterms:created>
  <dcterms:modified xsi:type="dcterms:W3CDTF">2025-12-22T06:35:47Z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